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SERVICIOS\Documents\ADMON 2018-2021\2019\ALUMBRADO\CENSO 2019\PURISIMA DEL RINCON 2019. CFEbien\"/>
    </mc:Choice>
  </mc:AlternateContent>
  <bookViews>
    <workbookView xWindow="240" yWindow="165" windowWidth="19320" windowHeight="8445"/>
  </bookViews>
  <sheets>
    <sheet name="CENSO 5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52" i="1" l="1"/>
  <c r="D52" i="1"/>
  <c r="E24" i="1" l="1"/>
  <c r="F24" i="1" l="1"/>
  <c r="G24" i="1" s="1"/>
  <c r="H24" i="1" s="1"/>
  <c r="E12" i="1" l="1"/>
  <c r="E21" i="1" l="1"/>
  <c r="F21" i="1" s="1"/>
  <c r="G21" i="1" s="1"/>
  <c r="H21" i="1" s="1"/>
  <c r="E44" i="1"/>
  <c r="E39" i="1"/>
  <c r="G39" i="1" s="1"/>
  <c r="H39" i="1" s="1"/>
  <c r="E47" i="1"/>
  <c r="F47" i="1" l="1"/>
  <c r="G47" i="1" s="1"/>
  <c r="H47" i="1" s="1"/>
  <c r="F44" i="1"/>
  <c r="G44" i="1" s="1"/>
  <c r="H44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52" i="1" l="1"/>
  <c r="F15" i="1"/>
  <c r="G15" i="1" s="1"/>
  <c r="H15" i="1" s="1"/>
  <c r="F18" i="1"/>
  <c r="G12" i="1"/>
  <c r="F52" i="1" l="1"/>
  <c r="G18" i="1"/>
  <c r="G52" i="1" s="1"/>
  <c r="H12" i="1"/>
  <c r="H18" i="1" l="1"/>
  <c r="H52" i="1" s="1"/>
</calcChain>
</file>

<file path=xl/sharedStrings.xml><?xml version="1.0" encoding="utf-8"?>
<sst xmlns="http://schemas.openxmlformats.org/spreadsheetml/2006/main" count="48" uniqueCount="46">
  <si>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</si>
  <si>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</si>
  <si>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</si>
  <si>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</si>
  <si>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</si>
  <si>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</si>
  <si>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</si>
  <si>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</si>
  <si>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</si>
  <si>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</si>
  <si>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</si>
  <si>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</si>
  <si>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</si>
  <si>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</si>
  <si>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</si>
  <si>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</si>
  <si>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</si>
  <si>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</si>
  <si>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</si>
  <si>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</si>
  <si>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</si>
  <si>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</si>
  <si>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</si>
  <si>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</si>
  <si>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HALUROS METALICOS</t>
  </si>
  <si>
    <t>LUZ MIXTA</t>
  </si>
  <si>
    <t>INDUCCION MAGNETICA</t>
  </si>
  <si>
    <t>TOTAL     (Watts)</t>
  </si>
  <si>
    <t>FLUORESCENTES AHORRADORAS</t>
  </si>
  <si>
    <t>POBLACION: COL. DEL CARMEN</t>
  </si>
  <si>
    <t>NUMERO DE CUENTA:85DP07C022552450</t>
  </si>
  <si>
    <t>CORRESPONDIENTE AL MUNICIPIO DE PURISIMA DEL RINCON</t>
  </si>
  <si>
    <t>TENSION: BAJA - BAJA</t>
  </si>
  <si>
    <t>FECHA DE CENSO: 19/06/2019  MEDIDOR:S\MEDD MULTIPLO: 2 LECTURA:644</t>
  </si>
  <si>
    <t>RPU: 060800701417</t>
  </si>
  <si>
    <t>UBICACION: COL. DEL CARMEN</t>
  </si>
  <si>
    <t>TARIFA: 5A</t>
  </si>
  <si>
    <t>ZONA LEON</t>
  </si>
  <si>
    <t>100 W</t>
  </si>
  <si>
    <t>32 W</t>
  </si>
  <si>
    <t>175 W</t>
  </si>
  <si>
    <t>45 W</t>
  </si>
  <si>
    <t>55 W</t>
  </si>
  <si>
    <t>69.05 W</t>
  </si>
  <si>
    <t>77 W</t>
  </si>
  <si>
    <t>LED -25%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</si>
</sst>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showGridLines="0" tabSelected="1" topLeftCell="A31" zoomScaleNormal="100" zoomScaleSheetLayoutView="100" workbookViewId="0">
      <selection activeCell="K48" sqref="K48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37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31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30</v>
      </c>
      <c r="C8" s="31"/>
      <c r="D8" s="31"/>
      <c r="E8" s="31" t="s">
        <v>29</v>
      </c>
      <c r="F8" s="31"/>
      <c r="G8" s="31"/>
      <c r="H8" s="31"/>
      <c r="I8" s="7"/>
    </row>
    <row r="9" spans="1:9" x14ac:dyDescent="0.25">
      <c r="A9" s="5"/>
      <c r="B9" s="31" t="s">
        <v>32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27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38</v>
      </c>
      <c r="C12" s="13">
        <v>11</v>
      </c>
      <c r="D12" s="23">
        <v>1100</v>
      </c>
      <c r="E12" s="32">
        <f>SUM(D12:D13)</f>
        <v>1100</v>
      </c>
      <c r="F12" s="34">
        <f>E12*0.25</f>
        <v>275</v>
      </c>
      <c r="G12" s="36">
        <f>(E12+F12)/1000</f>
        <v>1.375</v>
      </c>
      <c r="H12" s="38">
        <f>G12*12</f>
        <v>16.5</v>
      </c>
      <c r="I12" s="7"/>
    </row>
    <row r="13" spans="1:9" x14ac:dyDescent="0.25">
      <c r="A13" s="5"/>
      <c r="B13" s="1"/>
      <c r="C13" s="13"/>
      <c r="D13" s="23"/>
      <c r="E13" s="44"/>
      <c r="F13" s="45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1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39</v>
      </c>
      <c r="C21" s="14">
        <v>6</v>
      </c>
      <c r="D21" s="23">
        <v>192</v>
      </c>
      <c r="E21" s="32">
        <f>SUM(D21:D22)</f>
        <v>192</v>
      </c>
      <c r="F21" s="34">
        <f>E21*0.25</f>
        <v>48</v>
      </c>
      <c r="G21" s="36">
        <f>(E21+F21)/1000</f>
        <v>0.24</v>
      </c>
      <c r="H21" s="38">
        <f>G21*12</f>
        <v>2.88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1"/>
      <c r="I22" s="7"/>
    </row>
    <row r="23" spans="1:9" x14ac:dyDescent="0.25">
      <c r="A23" s="5"/>
      <c r="B23" s="22" t="s">
        <v>28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1"/>
      <c r="I25" s="7"/>
    </row>
    <row r="26" spans="1:9" x14ac:dyDescent="0.25">
      <c r="A26" s="5"/>
      <c r="B26" s="22" t="s">
        <v>26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1"/>
      <c r="I28" s="7"/>
    </row>
    <row r="29" spans="1:9" x14ac:dyDescent="0.25">
      <c r="A29" s="5"/>
      <c r="B29" s="22" t="s">
        <v>25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2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3"/>
      <c r="G31" s="37"/>
      <c r="H31" s="41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2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3"/>
      <c r="G34" s="37"/>
      <c r="H34" s="41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2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3"/>
      <c r="G37" s="37"/>
      <c r="H37" s="41"/>
      <c r="I37" s="7"/>
    </row>
    <row r="38" spans="1:9" x14ac:dyDescent="0.25">
      <c r="A38" s="5"/>
      <c r="B38" s="22" t="s">
        <v>45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 t="s">
        <v>38</v>
      </c>
      <c r="C39" s="13">
        <v>4</v>
      </c>
      <c r="D39" s="23">
        <v>400</v>
      </c>
      <c r="E39" s="32">
        <f>SUM(D39:D42)</f>
        <v>16478.45</v>
      </c>
      <c r="F39" s="42"/>
      <c r="G39" s="36">
        <f>E39/1000</f>
        <v>16.478450000000002</v>
      </c>
      <c r="H39" s="38">
        <f>G39*12</f>
        <v>197.74140000000003</v>
      </c>
      <c r="I39" s="7"/>
    </row>
    <row r="40" spans="1:9" x14ac:dyDescent="0.25">
      <c r="A40" s="5"/>
      <c r="B40" s="2" t="s">
        <v>42</v>
      </c>
      <c r="C40" s="13">
        <v>161</v>
      </c>
      <c r="D40" s="23">
        <v>8855</v>
      </c>
      <c r="E40" s="33"/>
      <c r="F40" s="43"/>
      <c r="G40" s="40"/>
      <c r="H40" s="41"/>
      <c r="I40" s="7"/>
    </row>
    <row r="41" spans="1:9" x14ac:dyDescent="0.25">
      <c r="A41" s="5"/>
      <c r="B41" s="2" t="s">
        <v>43</v>
      </c>
      <c r="C41" s="13">
        <v>89</v>
      </c>
      <c r="D41" s="23">
        <v>6145.45</v>
      </c>
      <c r="E41" s="33"/>
      <c r="F41" s="43"/>
      <c r="G41" s="40"/>
      <c r="H41" s="41"/>
      <c r="I41" s="7"/>
    </row>
    <row r="42" spans="1:9" x14ac:dyDescent="0.25">
      <c r="A42" s="5"/>
      <c r="B42" s="2" t="s">
        <v>44</v>
      </c>
      <c r="C42" s="13">
        <v>14</v>
      </c>
      <c r="D42" s="23">
        <v>1078</v>
      </c>
      <c r="E42" s="33"/>
      <c r="F42" s="43"/>
      <c r="G42" s="37"/>
      <c r="H42" s="41"/>
      <c r="I42" s="7"/>
    </row>
    <row r="43" spans="1:9" x14ac:dyDescent="0.25">
      <c r="A43" s="5"/>
      <c r="B43" s="22" t="s">
        <v>24</v>
      </c>
      <c r="C43" s="19"/>
      <c r="D43" s="25"/>
      <c r="E43" s="19"/>
      <c r="F43" s="19"/>
      <c r="G43" s="19"/>
      <c r="H43" s="20"/>
      <c r="I43" s="7"/>
    </row>
    <row r="44" spans="1:9" x14ac:dyDescent="0.25">
      <c r="A44" s="5"/>
      <c r="B44" s="2" t="s">
        <v>40</v>
      </c>
      <c r="C44" s="13">
        <v>16</v>
      </c>
      <c r="D44" s="23">
        <v>2800</v>
      </c>
      <c r="E44" s="32">
        <f>SUM(D44:D45)</f>
        <v>2800</v>
      </c>
      <c r="F44" s="34">
        <f>E44*0.25</f>
        <v>700</v>
      </c>
      <c r="G44" s="36">
        <f>(E44+F44)/1000</f>
        <v>3.5</v>
      </c>
      <c r="H44" s="38">
        <f>G44*12</f>
        <v>42</v>
      </c>
      <c r="I44" s="7"/>
    </row>
    <row r="45" spans="1:9" x14ac:dyDescent="0.25">
      <c r="A45" s="5"/>
      <c r="B45" s="2"/>
      <c r="C45" s="13"/>
      <c r="D45" s="23"/>
      <c r="E45" s="33"/>
      <c r="F45" s="35"/>
      <c r="G45" s="37"/>
      <c r="H45" s="41"/>
      <c r="I45" s="7"/>
    </row>
    <row r="46" spans="1:9" x14ac:dyDescent="0.25">
      <c r="A46" s="5"/>
      <c r="B46" s="22" t="s">
        <v>23</v>
      </c>
      <c r="C46" s="19"/>
      <c r="D46" s="25"/>
      <c r="E46" s="19"/>
      <c r="F46" s="19"/>
      <c r="G46" s="19"/>
      <c r="H46" s="20"/>
      <c r="I46" s="7"/>
    </row>
    <row r="47" spans="1:9" x14ac:dyDescent="0.25">
      <c r="A47" s="5"/>
      <c r="B47" s="2"/>
      <c r="C47" s="13"/>
      <c r="D47" s="23"/>
      <c r="E47" s="32">
        <f>SUM(D47:D51)</f>
        <v>270</v>
      </c>
      <c r="F47" s="34">
        <f>E47*0.25</f>
        <v>67.5</v>
      </c>
      <c r="G47" s="36">
        <f>(E47+F47)/1000</f>
        <v>0.33750000000000002</v>
      </c>
      <c r="H47" s="38">
        <f>G47*12</f>
        <v>4.0500000000000007</v>
      </c>
      <c r="I47" s="7"/>
    </row>
    <row r="48" spans="1:9" x14ac:dyDescent="0.25">
      <c r="A48" s="5"/>
      <c r="B48" s="2" t="s">
        <v>41</v>
      </c>
      <c r="C48" s="13">
        <v>6</v>
      </c>
      <c r="D48" s="23">
        <v>270</v>
      </c>
      <c r="E48" s="33"/>
      <c r="F48" s="35"/>
      <c r="G48" s="40"/>
      <c r="H48" s="41"/>
      <c r="I48" s="7"/>
    </row>
    <row r="49" spans="1:9" x14ac:dyDescent="0.25">
      <c r="A49" s="5"/>
      <c r="B49" s="2"/>
      <c r="C49" s="13"/>
      <c r="D49" s="23"/>
      <c r="E49" s="33"/>
      <c r="F49" s="35"/>
      <c r="G49" s="40"/>
      <c r="H49" s="41"/>
      <c r="I49" s="7"/>
    </row>
    <row r="50" spans="1:9" x14ac:dyDescent="0.25">
      <c r="A50" s="5"/>
      <c r="B50" s="2"/>
      <c r="C50" s="13"/>
      <c r="D50" s="23"/>
      <c r="E50" s="33"/>
      <c r="F50" s="35"/>
      <c r="G50" s="40"/>
      <c r="H50" s="41"/>
      <c r="I50" s="7"/>
    </row>
    <row r="51" spans="1:9" x14ac:dyDescent="0.25">
      <c r="A51" s="5"/>
      <c r="B51" s="2"/>
      <c r="C51" s="13"/>
      <c r="D51" s="23"/>
      <c r="E51" s="33"/>
      <c r="F51" s="35"/>
      <c r="G51" s="37"/>
      <c r="H51" s="41"/>
      <c r="I51" s="7"/>
    </row>
    <row r="52" spans="1:9" x14ac:dyDescent="0.25">
      <c r="A52" s="5"/>
      <c r="B52" s="17" t="s">
        <v>14</v>
      </c>
      <c r="C52" s="14">
        <f t="shared" ref="C52:H52" si="0">SUM(C12:C51)</f>
        <v>307</v>
      </c>
      <c r="D52" s="23">
        <f t="shared" si="0"/>
        <v>20840.45</v>
      </c>
      <c r="E52" s="24">
        <f>(SUM(E12:E51))/1000</f>
        <v>20.840450000000001</v>
      </c>
      <c r="F52" s="14">
        <f t="shared" si="0"/>
        <v>1090.5</v>
      </c>
      <c r="G52" s="15">
        <f t="shared" si="0"/>
        <v>21.930949999999999</v>
      </c>
      <c r="H52" s="21">
        <f t="shared" si="0"/>
        <v>263.17140000000001</v>
      </c>
      <c r="I52" s="7"/>
    </row>
    <row r="53" spans="1:9" x14ac:dyDescent="0.25">
      <c r="A53" s="5"/>
      <c r="B53" s="6"/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30" t="s">
        <v>15</v>
      </c>
      <c r="C54" s="30"/>
      <c r="D54" s="30"/>
      <c r="E54" s="30"/>
      <c r="F54" s="30"/>
      <c r="G54" s="30"/>
      <c r="H54" s="30"/>
      <c r="I54" s="7"/>
    </row>
    <row r="55" spans="1:9" x14ac:dyDescent="0.25">
      <c r="A55" s="5"/>
      <c r="B55" s="26" t="s">
        <v>33</v>
      </c>
      <c r="C55" s="6"/>
      <c r="D55" s="6"/>
      <c r="E55" s="6"/>
      <c r="F55" s="6"/>
      <c r="G55" s="6"/>
      <c r="H55" s="6"/>
      <c r="I55" s="7"/>
    </row>
    <row r="56" spans="1:9" x14ac:dyDescent="0.25">
      <c r="A56" s="5"/>
      <c r="B56" s="18" t="s">
        <v>34</v>
      </c>
      <c r="C56" s="6"/>
      <c r="D56" s="6"/>
      <c r="E56" s="6"/>
      <c r="F56" s="6"/>
      <c r="G56" s="6"/>
      <c r="H56" s="6"/>
      <c r="I56" s="7"/>
    </row>
    <row r="57" spans="1:9" x14ac:dyDescent="0.25">
      <c r="A57" s="5"/>
      <c r="B57" s="18" t="s">
        <v>22</v>
      </c>
      <c r="C57" s="6"/>
      <c r="D57" s="6"/>
      <c r="E57" s="6"/>
      <c r="F57" s="6"/>
      <c r="G57" s="6"/>
      <c r="H57" s="6"/>
      <c r="I57" s="7"/>
    </row>
    <row r="58" spans="1:9" x14ac:dyDescent="0.25">
      <c r="A58" s="5"/>
      <c r="B58" s="18" t="s">
        <v>16</v>
      </c>
      <c r="C58" s="6"/>
      <c r="D58" s="6"/>
      <c r="E58" s="6"/>
      <c r="F58" s="6"/>
      <c r="G58" s="6"/>
      <c r="H58" s="6"/>
      <c r="I58" s="7"/>
    </row>
    <row r="59" spans="1:9" x14ac:dyDescent="0.25">
      <c r="A59" s="5"/>
      <c r="B59" s="18" t="s">
        <v>35</v>
      </c>
      <c r="C59" s="6"/>
      <c r="D59" s="28" t="s">
        <v>18</v>
      </c>
      <c r="E59" s="28"/>
      <c r="F59" s="6"/>
      <c r="G59" s="28" t="s">
        <v>18</v>
      </c>
      <c r="H59" s="28"/>
      <c r="I59" s="7"/>
    </row>
    <row r="60" spans="1:9" x14ac:dyDescent="0.25">
      <c r="A60" s="5"/>
      <c r="B60" s="18" t="s">
        <v>36</v>
      </c>
      <c r="C60" s="6"/>
      <c r="D60" s="29" t="s">
        <v>17</v>
      </c>
      <c r="E60" s="29"/>
      <c r="F60" s="6"/>
      <c r="G60" s="29" t="s">
        <v>19</v>
      </c>
      <c r="H60" s="29"/>
      <c r="I60" s="7"/>
    </row>
    <row r="61" spans="1:9" ht="15.75" thickBot="1" x14ac:dyDescent="0.3">
      <c r="A61" s="9"/>
      <c r="B61" s="10"/>
      <c r="C61" s="10"/>
      <c r="D61" s="10"/>
      <c r="E61" s="10"/>
      <c r="F61" s="10"/>
      <c r="G61" s="10"/>
      <c r="H61" s="10"/>
      <c r="I61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2"/>
    <mergeCell ref="F39:F42"/>
    <mergeCell ref="G39:G42"/>
    <mergeCell ref="H39:H42"/>
    <mergeCell ref="E33:E34"/>
    <mergeCell ref="F33:F34"/>
    <mergeCell ref="E44:E45"/>
    <mergeCell ref="F44:F45"/>
    <mergeCell ref="G44:G45"/>
    <mergeCell ref="H44:H45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60:E60"/>
    <mergeCell ref="D59:E59"/>
    <mergeCell ref="G59:H59"/>
    <mergeCell ref="G60:H60"/>
    <mergeCell ref="E47:E51"/>
    <mergeCell ref="F47:F51"/>
    <mergeCell ref="G47:G51"/>
    <mergeCell ref="H47:H51"/>
    <mergeCell ref="B1:H1"/>
    <mergeCell ref="B2:H2"/>
    <mergeCell ref="B3:H3"/>
    <mergeCell ref="B5:H5"/>
    <mergeCell ref="B54:H54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87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HP</cp:lastModifiedBy>
  <cp:lastPrinted>2019-06-20T17:18:49Z</cp:lastPrinted>
  <dcterms:created xsi:type="dcterms:W3CDTF">2011-10-26T15:56:34Z</dcterms:created>
  <dcterms:modified xsi:type="dcterms:W3CDTF">2019-10-28T01:38:57Z</dcterms:modified>
</cp:coreProperties>
</file>